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rilchandy\Desktop\"/>
    </mc:Choice>
  </mc:AlternateContent>
  <xr:revisionPtr revIDLastSave="0" documentId="13_ncr:1_{EDBFE956-BF2F-48D6-8F42-4BE77D156AFB}" xr6:coauthVersionLast="34" xr6:coauthVersionMax="34" xr10:uidLastSave="{00000000-0000-0000-0000-000000000000}"/>
  <bookViews>
    <workbookView xWindow="0" yWindow="0" windowWidth="20490" windowHeight="7395" activeTab="2" xr2:uid="{128F07A5-F3DC-4689-BC8D-6D0722BC3C76}"/>
  </bookViews>
  <sheets>
    <sheet name="Ledger" sheetId="1" r:id="rId1"/>
    <sheet name="Trial" sheetId="2" r:id="rId2"/>
    <sheet name="Daily Entry" sheetId="4" r:id="rId3"/>
    <sheet name="Party Balance" sheetId="5" r:id="rId4"/>
  </sheets>
  <definedNames>
    <definedName name="_xlnm._FilterDatabase" localSheetId="2" hidden="1">'Daily Entry'!$A$3:$E$18</definedName>
    <definedName name="_xlnm._FilterDatabase" localSheetId="0" hidden="1">Ledger!$A$3:$G$3</definedName>
    <definedName name="_xlnm._FilterDatabase" localSheetId="3" hidden="1">'Party Balance'!$A$3:$C$3</definedName>
    <definedName name="Accounts" localSheetId="3">'Party Balance'!$B$4:$B$40</definedName>
    <definedName name="Accounts">Trial!$C$4:$C$25</definedName>
    <definedName name="CrAc" localSheetId="2">'Daily Entry'!#REF!</definedName>
    <definedName name="CrAc">Ledger!$E$4:$E$200</definedName>
    <definedName name="CrAmt" localSheetId="2">'Daily Entry'!#REF!</definedName>
    <definedName name="CrAmt">Ledger!$F$4:$F$200</definedName>
    <definedName name="DrAc" localSheetId="2">'Daily Entry'!$C$4:$C$200</definedName>
    <definedName name="DrAc">Ledger!$C$4:$C$200</definedName>
    <definedName name="DrAmt" localSheetId="2">'Daily Entry'!$D$4:$D$200</definedName>
    <definedName name="DrAmt">Ledger!$D$4:$D$200</definedName>
    <definedName name="PAmt">'Daily Entry'!$D$4:$D$200</definedName>
    <definedName name="Partys">'Daily Entry'!$C$4:$C$200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2" l="1"/>
  <c r="E9" i="2" l="1"/>
  <c r="E8" i="2"/>
  <c r="E7" i="2"/>
  <c r="E6" i="2"/>
  <c r="E5" i="2"/>
  <c r="C1" i="5" l="1"/>
  <c r="D1" i="2"/>
  <c r="C4" i="5" l="1"/>
  <c r="C10" i="5"/>
  <c r="C15" i="5"/>
  <c r="C19" i="5"/>
  <c r="C12" i="5"/>
  <c r="C6" i="5"/>
  <c r="C14" i="5"/>
  <c r="C24" i="5"/>
  <c r="C25" i="5"/>
  <c r="C9" i="5"/>
  <c r="C5" i="5"/>
  <c r="C11" i="5"/>
  <c r="C7" i="5"/>
  <c r="C13" i="5"/>
  <c r="C22" i="5"/>
  <c r="C17" i="5"/>
  <c r="C21" i="5"/>
  <c r="C23" i="5"/>
  <c r="C20" i="5"/>
  <c r="C8" i="5"/>
  <c r="C16" i="5"/>
  <c r="C18" i="5"/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9" i="2"/>
  <c r="H8" i="2"/>
  <c r="H7" i="2"/>
  <c r="H6" i="2"/>
  <c r="H5" i="2"/>
  <c r="H4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F8" i="2"/>
  <c r="F7" i="2"/>
  <c r="F6" i="2"/>
  <c r="F5" i="2"/>
  <c r="F4" i="2"/>
  <c r="E4" i="2"/>
  <c r="E1" i="2" l="1"/>
  <c r="F1" i="2"/>
  <c r="G6" i="2"/>
  <c r="G8" i="2"/>
  <c r="G10" i="2"/>
  <c r="G12" i="2"/>
  <c r="G16" i="2"/>
  <c r="G20" i="2"/>
  <c r="G24" i="2"/>
  <c r="G15" i="2"/>
  <c r="G22" i="2"/>
  <c r="G23" i="2"/>
  <c r="G17" i="2"/>
  <c r="G19" i="2"/>
  <c r="G14" i="2"/>
  <c r="G21" i="2"/>
  <c r="G18" i="2"/>
  <c r="G25" i="2"/>
  <c r="G4" i="2"/>
  <c r="G5" i="2"/>
  <c r="G7" i="2"/>
  <c r="G9" i="2"/>
  <c r="G11" i="2"/>
  <c r="G13" i="2"/>
  <c r="G1" i="2" l="1"/>
</calcChain>
</file>

<file path=xl/sharedStrings.xml><?xml version="1.0" encoding="utf-8"?>
<sst xmlns="http://schemas.openxmlformats.org/spreadsheetml/2006/main" count="184" uniqueCount="85">
  <si>
    <t>SN</t>
  </si>
  <si>
    <t>Account</t>
  </si>
  <si>
    <t>Dr Amt</t>
  </si>
  <si>
    <t>Cr Amt</t>
  </si>
  <si>
    <t>Balance</t>
  </si>
  <si>
    <t>Type</t>
  </si>
  <si>
    <t>Cash</t>
  </si>
  <si>
    <t>State Bank of India</t>
  </si>
  <si>
    <t>Purchase Account</t>
  </si>
  <si>
    <t>Sales Account</t>
  </si>
  <si>
    <t>Travelling Exp</t>
  </si>
  <si>
    <t>Telephone Exp</t>
  </si>
  <si>
    <t>Salary Exp</t>
  </si>
  <si>
    <t>Transportation Charge</t>
  </si>
  <si>
    <t>Loading Unloading Exp</t>
  </si>
  <si>
    <t>Narration</t>
  </si>
  <si>
    <t xml:space="preserve"> </t>
  </si>
  <si>
    <t>Dated</t>
  </si>
  <si>
    <t>Doc No</t>
  </si>
  <si>
    <t>sale of goods</t>
  </si>
  <si>
    <t>Dr Account</t>
  </si>
  <si>
    <t>Cr Account</t>
  </si>
  <si>
    <t>Account Type</t>
  </si>
  <si>
    <t>Expense</t>
  </si>
  <si>
    <t>Assets</t>
  </si>
  <si>
    <t>Capital</t>
  </si>
  <si>
    <t>Cr</t>
  </si>
  <si>
    <t>Dr</t>
  </si>
  <si>
    <t>Owner deposited</t>
  </si>
  <si>
    <t>Capital Account</t>
  </si>
  <si>
    <t>Interest Rcvd</t>
  </si>
  <si>
    <t>Bank Charges</t>
  </si>
  <si>
    <t>interest on FD</t>
  </si>
  <si>
    <t>DAILY ENTRY DETAILS</t>
  </si>
  <si>
    <t>Cochin Markeing Co</t>
  </si>
  <si>
    <t>Creditors</t>
  </si>
  <si>
    <t xml:space="preserve">Venus Sales </t>
  </si>
  <si>
    <t>Debtors</t>
  </si>
  <si>
    <t>purchase goods</t>
  </si>
  <si>
    <t>Uday Exim Pvt Ltd</t>
  </si>
  <si>
    <t>Michael Pipes Pvt Ltd</t>
  </si>
  <si>
    <t>Beneire Infra</t>
  </si>
  <si>
    <t>karickal hardware</t>
  </si>
  <si>
    <t>Sree Krishan Enterprise</t>
  </si>
  <si>
    <t>AcHead</t>
  </si>
  <si>
    <t>Credtiors</t>
  </si>
  <si>
    <t>Liabilities</t>
  </si>
  <si>
    <t>Neptune ReadyMix</t>
  </si>
  <si>
    <t>Cash rcvd  on sale of goods</t>
  </si>
  <si>
    <t>NEFT on sale of goods</t>
  </si>
  <si>
    <t>Cash rcvd from MD</t>
  </si>
  <si>
    <t>Sales of Goods</t>
  </si>
  <si>
    <t xml:space="preserve">Delhi Machinery </t>
  </si>
  <si>
    <t>Aneri Constructions</t>
  </si>
  <si>
    <t>Owner depoisted</t>
  </si>
  <si>
    <t>Hire charge Boomplacer</t>
  </si>
  <si>
    <t>Amount</t>
  </si>
  <si>
    <t>Party Names</t>
  </si>
  <si>
    <t>Ref No</t>
  </si>
  <si>
    <t>BC</t>
  </si>
  <si>
    <t>Bank charges</t>
  </si>
  <si>
    <t>Nneft</t>
  </si>
  <si>
    <t>Amt paid advance</t>
  </si>
  <si>
    <t>Bill 987</t>
  </si>
  <si>
    <t>Purcahse Motors</t>
  </si>
  <si>
    <t>chq</t>
  </si>
  <si>
    <t>chq paid</t>
  </si>
  <si>
    <t>dd</t>
  </si>
  <si>
    <t>dd paid</t>
  </si>
  <si>
    <t>Cash In Hand</t>
  </si>
  <si>
    <t>cash</t>
  </si>
  <si>
    <t>cash rcvd from MD</t>
  </si>
  <si>
    <t xml:space="preserve">TRIAL BALANCE  as on:  </t>
  </si>
  <si>
    <t>Bank charges by PNB</t>
  </si>
  <si>
    <t>cash deposited in sbi</t>
  </si>
  <si>
    <t>Income</t>
  </si>
  <si>
    <t xml:space="preserve">Hire Charges </t>
  </si>
  <si>
    <t xml:space="preserve">interest on Advacne paid </t>
  </si>
  <si>
    <t>neft rcvd agst hire charges</t>
  </si>
  <si>
    <r>
      <rPr>
        <b/>
        <sz val="18"/>
        <color theme="1"/>
        <rFont val="Calibri"/>
        <family val="2"/>
        <scheme val="minor"/>
      </rPr>
      <t>PARTY  BALANCE</t>
    </r>
    <r>
      <rPr>
        <b/>
        <sz val="16"/>
        <color theme="1"/>
        <rFont val="Calibri"/>
        <family val="2"/>
        <scheme val="minor"/>
      </rPr>
      <t xml:space="preserve"> ,        Dated:</t>
    </r>
  </si>
  <si>
    <t>Password</t>
  </si>
  <si>
    <t>party</t>
  </si>
  <si>
    <t>trial</t>
  </si>
  <si>
    <t>This sheet you enter the debit and credit account  and amount. Trial balance will be prepared accordingly</t>
  </si>
  <si>
    <t>This sheet you enter the daily transaction account  and its amount. Party Balance  will be prepared accordingly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</si>
</sst>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43" fontId="0" fillId="0" borderId="0" xfId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4" borderId="1" xfId="0" applyFont="1" applyFill="1" applyBorder="1"/>
    <xf numFmtId="43" fontId="2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43" fontId="2" fillId="4" borderId="1" xfId="1" applyFont="1" applyFill="1" applyBorder="1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14" fontId="3" fillId="2" borderId="0" xfId="0" applyNumberFormat="1" applyFont="1" applyFill="1" applyAlignment="1" applyProtection="1">
      <alignment horizontal="left" vertical="center" wrapText="1"/>
    </xf>
    <xf numFmtId="14" fontId="3" fillId="2" borderId="0" xfId="0" applyNumberFormat="1" applyFont="1" applyFill="1" applyAlignment="1" applyProtection="1">
      <alignment horizontal="left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43" fontId="0" fillId="0" borderId="0" xfId="1" applyFont="1" applyProtection="1"/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Protection="1"/>
    <xf numFmtId="43" fontId="2" fillId="4" borderId="1" xfId="1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  <protection locked="0"/>
    </xf>
    <xf numFmtId="0" fontId="2" fillId="2" borderId="1" xfId="0" applyFont="1" applyFill="1" applyBorder="1" applyProtection="1"/>
    <xf numFmtId="0" fontId="3" fillId="2" borderId="0" xfId="0" applyNumberFormat="1" applyFont="1" applyFill="1" applyAlignment="1" applyProtection="1">
      <alignment horizontal="center" vertical="center"/>
    </xf>
    <xf numFmtId="14" fontId="4" fillId="2" borderId="0" xfId="0" applyNumberFormat="1" applyFont="1" applyFill="1" applyAlignment="1" applyProtection="1">
      <alignment horizontal="left" vertical="center"/>
    </xf>
    <xf numFmtId="43" fontId="4" fillId="3" borderId="1" xfId="1" applyFont="1" applyFill="1" applyBorder="1" applyAlignment="1" applyProtection="1">
      <alignment vertical="center"/>
    </xf>
    <xf numFmtId="43" fontId="5" fillId="3" borderId="1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2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43" fontId="2" fillId="3" borderId="1" xfId="1" applyFont="1" applyFill="1" applyBorder="1" applyProtection="1"/>
    <xf numFmtId="0" fontId="7" fillId="5" borderId="0" xfId="0" applyFont="1" applyFill="1" applyAlignment="1" applyProtection="1">
      <alignment horizontal="center"/>
    </xf>
    <xf numFmtId="0" fontId="7" fillId="5" borderId="0" xfId="0" applyFont="1" applyFill="1" applyProtection="1"/>
    <xf numFmtId="43" fontId="7" fillId="5" borderId="0" xfId="1" applyFont="1" applyFill="1" applyProtection="1"/>
    <xf numFmtId="0" fontId="7" fillId="5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horizontal="center" vertical="center"/>
    </xf>
    <xf numFmtId="43" fontId="2" fillId="6" borderId="1" xfId="1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5171-F940-4C5F-9DAD-D32965FD7C07}">
  <dimension ref="A1:K18"/>
  <sheetViews>
    <sheetView workbookViewId="0">
      <selection activeCell="I3" sqref="I3:K18"/>
    </sheetView>
  </sheetViews>
  <sheetFormatPr defaultRowHeight="15" x14ac:dyDescent="0.25"/>
  <cols>
    <col min="1" max="1" width="12.42578125" style="2" customWidth="1"/>
    <col min="2" max="2" width="8.140625" style="2" customWidth="1"/>
    <col min="3" max="3" width="25.5703125" customWidth="1"/>
    <col min="4" max="4" width="14.7109375" style="1" customWidth="1"/>
    <col min="5" max="5" width="25.28515625" style="1" customWidth="1"/>
    <col min="6" max="6" width="14.7109375" style="1" customWidth="1"/>
    <col min="7" max="7" width="43.140625" customWidth="1"/>
  </cols>
  <sheetData>
    <row r="1" spans="1:11" ht="18" customHeight="1" x14ac:dyDescent="0.35">
      <c r="A1" s="9" t="s">
        <v>33</v>
      </c>
      <c r="B1" s="9"/>
      <c r="C1" s="9"/>
      <c r="D1" s="9"/>
      <c r="E1" s="9"/>
      <c r="F1" s="9"/>
      <c r="G1" s="9"/>
    </row>
    <row r="2" spans="1:11" ht="5.25" customHeight="1" thickBot="1" x14ac:dyDescent="0.3"/>
    <row r="3" spans="1:11" s="8" customFormat="1" ht="19.5" customHeight="1" x14ac:dyDescent="0.25">
      <c r="A3" s="39" t="s">
        <v>17</v>
      </c>
      <c r="B3" s="39" t="s">
        <v>18</v>
      </c>
      <c r="C3" s="40" t="s">
        <v>20</v>
      </c>
      <c r="D3" s="41" t="s">
        <v>2</v>
      </c>
      <c r="E3" s="40" t="s">
        <v>21</v>
      </c>
      <c r="F3" s="41" t="s">
        <v>3</v>
      </c>
      <c r="G3" s="42" t="s">
        <v>15</v>
      </c>
      <c r="I3" s="43" t="s">
        <v>83</v>
      </c>
      <c r="J3" s="44"/>
      <c r="K3" s="45"/>
    </row>
    <row r="4" spans="1:11" x14ac:dyDescent="0.25">
      <c r="A4" s="3">
        <v>43191</v>
      </c>
      <c r="B4" s="2">
        <v>1235</v>
      </c>
      <c r="C4" t="s">
        <v>6</v>
      </c>
      <c r="D4" s="1">
        <v>15000</v>
      </c>
      <c r="E4" s="1" t="s">
        <v>9</v>
      </c>
      <c r="F4" s="1">
        <v>15000</v>
      </c>
      <c r="G4" t="s">
        <v>19</v>
      </c>
      <c r="I4" s="46"/>
      <c r="J4" s="47"/>
      <c r="K4" s="48"/>
    </row>
    <row r="5" spans="1:11" x14ac:dyDescent="0.25">
      <c r="A5" s="3">
        <v>43192</v>
      </c>
      <c r="B5" s="2">
        <v>4256</v>
      </c>
      <c r="C5" t="s">
        <v>7</v>
      </c>
      <c r="D5" s="1">
        <v>25000</v>
      </c>
      <c r="E5" s="1" t="s">
        <v>9</v>
      </c>
      <c r="F5" s="1">
        <v>25000</v>
      </c>
      <c r="G5" t="s">
        <v>19</v>
      </c>
      <c r="I5" s="46"/>
      <c r="J5" s="47"/>
      <c r="K5" s="48"/>
    </row>
    <row r="6" spans="1:11" x14ac:dyDescent="0.25">
      <c r="A6" s="3">
        <v>43223</v>
      </c>
      <c r="B6" s="2">
        <v>4587</v>
      </c>
      <c r="C6" t="s">
        <v>6</v>
      </c>
      <c r="D6" s="1">
        <v>20000</v>
      </c>
      <c r="E6" s="1" t="s">
        <v>29</v>
      </c>
      <c r="F6" s="1">
        <v>20000</v>
      </c>
      <c r="G6" t="s">
        <v>28</v>
      </c>
      <c r="I6" s="46"/>
      <c r="J6" s="47"/>
      <c r="K6" s="48"/>
    </row>
    <row r="7" spans="1:11" x14ac:dyDescent="0.25">
      <c r="A7" s="3">
        <v>43224</v>
      </c>
      <c r="B7" s="2">
        <v>7584</v>
      </c>
      <c r="C7" t="s">
        <v>30</v>
      </c>
      <c r="D7" s="1">
        <v>5000</v>
      </c>
      <c r="E7" s="1" t="s">
        <v>43</v>
      </c>
      <c r="F7" s="1">
        <v>5000</v>
      </c>
      <c r="G7" t="s">
        <v>77</v>
      </c>
      <c r="I7" s="46"/>
      <c r="J7" s="47"/>
      <c r="K7" s="48"/>
    </row>
    <row r="8" spans="1:11" x14ac:dyDescent="0.25">
      <c r="A8" s="3">
        <v>43235</v>
      </c>
      <c r="B8" s="2">
        <v>4258</v>
      </c>
      <c r="C8" t="s">
        <v>8</v>
      </c>
      <c r="D8" s="1">
        <v>15000</v>
      </c>
      <c r="E8" s="1" t="s">
        <v>34</v>
      </c>
      <c r="F8" s="1">
        <v>15000</v>
      </c>
      <c r="G8" t="s">
        <v>38</v>
      </c>
      <c r="I8" s="46"/>
      <c r="J8" s="47"/>
      <c r="K8" s="48"/>
    </row>
    <row r="9" spans="1:11" x14ac:dyDescent="0.25">
      <c r="A9" s="3">
        <v>43240</v>
      </c>
      <c r="B9" s="2">
        <v>5426</v>
      </c>
      <c r="C9" t="s">
        <v>7</v>
      </c>
      <c r="D9" s="1">
        <v>245000</v>
      </c>
      <c r="E9" s="1" t="s">
        <v>53</v>
      </c>
      <c r="F9" s="1">
        <v>245000</v>
      </c>
      <c r="G9" t="s">
        <v>78</v>
      </c>
      <c r="I9" s="46"/>
      <c r="J9" s="47"/>
      <c r="K9" s="48"/>
    </row>
    <row r="10" spans="1:11" x14ac:dyDescent="0.25">
      <c r="I10" s="46"/>
      <c r="J10" s="47"/>
      <c r="K10" s="48"/>
    </row>
    <row r="11" spans="1:11" x14ac:dyDescent="0.25">
      <c r="I11" s="46"/>
      <c r="J11" s="47"/>
      <c r="K11" s="48"/>
    </row>
    <row r="12" spans="1:11" x14ac:dyDescent="0.25">
      <c r="I12" s="46"/>
      <c r="J12" s="47"/>
      <c r="K12" s="48"/>
    </row>
    <row r="13" spans="1:11" x14ac:dyDescent="0.25">
      <c r="I13" s="46"/>
      <c r="J13" s="47"/>
      <c r="K13" s="48"/>
    </row>
    <row r="14" spans="1:11" x14ac:dyDescent="0.25">
      <c r="I14" s="46"/>
      <c r="J14" s="47"/>
      <c r="K14" s="48"/>
    </row>
    <row r="15" spans="1:11" x14ac:dyDescent="0.25">
      <c r="I15" s="46"/>
      <c r="J15" s="47"/>
      <c r="K15" s="48"/>
    </row>
    <row r="16" spans="1:11" x14ac:dyDescent="0.25">
      <c r="I16" s="46"/>
      <c r="J16" s="47"/>
      <c r="K16" s="48"/>
    </row>
    <row r="17" spans="9:11" x14ac:dyDescent="0.25">
      <c r="I17" s="46"/>
      <c r="J17" s="47"/>
      <c r="K17" s="48"/>
    </row>
    <row r="18" spans="9:11" ht="15.75" thickBot="1" x14ac:dyDescent="0.3">
      <c r="I18" s="49"/>
      <c r="J18" s="50"/>
      <c r="K18" s="51"/>
    </row>
  </sheetData>
  <autoFilter ref="A3:G3" xr:uid="{DC71435D-C5EB-4E29-88D0-ACACBBA4AEDC}"/>
  <mergeCells count="2">
    <mergeCell ref="A1:G1"/>
    <mergeCell ref="I3:K1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153970-32C8-4853-93D0-9C09728EBDB0}">
          <x14:formula1>
            <xm:f>Trial!$C$4:$C$25</xm:f>
          </x14:formula1>
          <xm:sqref>C4:C200 E4:E200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D547-5A82-42F7-BAFD-BDDD7F6267F5}">
  <dimension ref="B1:L30"/>
  <sheetViews>
    <sheetView workbookViewId="0">
      <selection activeCell="C17" sqref="C17"/>
    </sheetView>
  </sheetViews>
  <sheetFormatPr defaultRowHeight="15" x14ac:dyDescent="0.25"/>
  <cols>
    <col min="1" max="1" width="9.140625" style="10"/>
    <col min="2" max="2" width="4.7109375" style="12" customWidth="1"/>
    <col min="3" max="3" width="31.42578125" style="10" customWidth="1"/>
    <col min="4" max="4" width="15.5703125" style="10" customWidth="1"/>
    <col min="5" max="7" width="14.42578125" style="13" customWidth="1"/>
    <col min="8" max="8" width="5.85546875" style="10" customWidth="1"/>
    <col min="9" max="9" width="4.42578125" style="10" customWidth="1"/>
    <col min="10" max="10" width="6.85546875" style="10" customWidth="1"/>
    <col min="11" max="11" width="10.28515625" style="10" customWidth="1"/>
    <col min="12" max="12" width="5.42578125" style="10" customWidth="1"/>
    <col min="13" max="16384" width="9.140625" style="10"/>
  </cols>
  <sheetData>
    <row r="1" spans="2:12" s="22" customFormat="1" ht="23.25" customHeight="1" x14ac:dyDescent="0.25">
      <c r="B1" s="24" t="s">
        <v>72</v>
      </c>
      <c r="C1" s="24"/>
      <c r="D1" s="25">
        <f xml:space="preserve"> MAX(Ledger!A4:A200)</f>
        <v>43240</v>
      </c>
      <c r="E1" s="26">
        <f>SUM(E4:E200)</f>
        <v>325000</v>
      </c>
      <c r="F1" s="26">
        <f>SUM(F4:F200)</f>
        <v>325000</v>
      </c>
      <c r="G1" s="27">
        <f>SUM(G4:G200)</f>
        <v>0</v>
      </c>
      <c r="H1" s="28"/>
      <c r="K1" s="38" t="s">
        <v>80</v>
      </c>
      <c r="L1" s="38" t="s">
        <v>82</v>
      </c>
    </row>
    <row r="2" spans="2:12" s="36" customFormat="1" ht="4.5" customHeight="1" x14ac:dyDescent="0.25">
      <c r="B2" s="33"/>
      <c r="C2" s="34"/>
      <c r="D2" s="34"/>
      <c r="E2" s="35"/>
      <c r="F2" s="35"/>
      <c r="G2" s="35"/>
      <c r="H2" s="34"/>
    </row>
    <row r="3" spans="2:12" x14ac:dyDescent="0.25">
      <c r="B3" s="30" t="s">
        <v>0</v>
      </c>
      <c r="C3" s="31" t="s">
        <v>1</v>
      </c>
      <c r="D3" s="31" t="s">
        <v>22</v>
      </c>
      <c r="E3" s="32" t="s">
        <v>2</v>
      </c>
      <c r="F3" s="32" t="s">
        <v>3</v>
      </c>
      <c r="G3" s="32" t="s">
        <v>4</v>
      </c>
      <c r="H3" s="31" t="s">
        <v>5</v>
      </c>
      <c r="K3" s="23" t="s">
        <v>44</v>
      </c>
      <c r="L3" s="23" t="s">
        <v>5</v>
      </c>
    </row>
    <row r="4" spans="2:12" x14ac:dyDescent="0.25">
      <c r="B4" s="16">
        <v>1</v>
      </c>
      <c r="C4" s="17" t="s">
        <v>53</v>
      </c>
      <c r="D4" s="17" t="s">
        <v>37</v>
      </c>
      <c r="E4" s="18">
        <f t="shared" ref="E4:E25" si="0">SUMIF(DrAc,C4,DrAmt)</f>
        <v>0</v>
      </c>
      <c r="F4" s="18">
        <f t="shared" ref="F4:F25" si="1">SUMIF(CrAc,C4,CrAmt)</f>
        <v>245000</v>
      </c>
      <c r="G4" s="18">
        <f>F4-E4</f>
        <v>245000</v>
      </c>
      <c r="H4" s="29" t="str">
        <f>VLOOKUP(D4,$K$4:$L$10,2)</f>
        <v>Dr</v>
      </c>
      <c r="K4" s="17" t="s">
        <v>24</v>
      </c>
      <c r="L4" s="17" t="s">
        <v>27</v>
      </c>
    </row>
    <row r="5" spans="2:12" x14ac:dyDescent="0.25">
      <c r="B5" s="16">
        <v>2</v>
      </c>
      <c r="C5" s="17" t="s">
        <v>31</v>
      </c>
      <c r="D5" s="17" t="s">
        <v>23</v>
      </c>
      <c r="E5" s="18">
        <f>SUMIF(DrAc,C5,DrAmt)</f>
        <v>0</v>
      </c>
      <c r="F5" s="18">
        <f t="shared" si="1"/>
        <v>0</v>
      </c>
      <c r="G5" s="18">
        <f t="shared" ref="G5:G13" si="2">F5-E5</f>
        <v>0</v>
      </c>
      <c r="H5" s="29" t="str">
        <f t="shared" ref="H5:H25" si="3">VLOOKUP(D5,$K$4:$L$10,2)</f>
        <v>Dr</v>
      </c>
      <c r="K5" s="17" t="s">
        <v>25</v>
      </c>
      <c r="L5" s="17" t="s">
        <v>26</v>
      </c>
    </row>
    <row r="6" spans="2:12" x14ac:dyDescent="0.25">
      <c r="B6" s="16">
        <v>3</v>
      </c>
      <c r="C6" s="17" t="s">
        <v>41</v>
      </c>
      <c r="D6" s="17" t="s">
        <v>35</v>
      </c>
      <c r="E6" s="18">
        <f>SUMIF(DrAc,C6,DrAmt)</f>
        <v>0</v>
      </c>
      <c r="F6" s="18">
        <f t="shared" si="1"/>
        <v>0</v>
      </c>
      <c r="G6" s="18">
        <f t="shared" si="2"/>
        <v>0</v>
      </c>
      <c r="H6" s="29" t="str">
        <f t="shared" si="3"/>
        <v>Cr</v>
      </c>
      <c r="K6" s="17" t="s">
        <v>45</v>
      </c>
      <c r="L6" s="17" t="s">
        <v>26</v>
      </c>
    </row>
    <row r="7" spans="2:12" x14ac:dyDescent="0.25">
      <c r="B7" s="16">
        <v>4</v>
      </c>
      <c r="C7" s="17" t="s">
        <v>29</v>
      </c>
      <c r="D7" s="17" t="s">
        <v>25</v>
      </c>
      <c r="E7" s="18">
        <f>SUMIF(DrAc,C7,DrAmt)</f>
        <v>0</v>
      </c>
      <c r="F7" s="18">
        <f t="shared" si="1"/>
        <v>20000</v>
      </c>
      <c r="G7" s="18">
        <f t="shared" si="2"/>
        <v>20000</v>
      </c>
      <c r="H7" s="29" t="str">
        <f t="shared" si="3"/>
        <v>Cr</v>
      </c>
      <c r="K7" s="17" t="s">
        <v>37</v>
      </c>
      <c r="L7" s="17" t="s">
        <v>27</v>
      </c>
    </row>
    <row r="8" spans="2:12" x14ac:dyDescent="0.25">
      <c r="B8" s="16">
        <v>5</v>
      </c>
      <c r="C8" s="17" t="s">
        <v>6</v>
      </c>
      <c r="D8" s="17" t="s">
        <v>24</v>
      </c>
      <c r="E8" s="18">
        <f>SUMIF(DrAc,C8,DrAmt)</f>
        <v>35000</v>
      </c>
      <c r="F8" s="18">
        <f t="shared" si="1"/>
        <v>0</v>
      </c>
      <c r="G8" s="18">
        <f t="shared" si="2"/>
        <v>-35000</v>
      </c>
      <c r="H8" s="29" t="str">
        <f t="shared" si="3"/>
        <v>Dr</v>
      </c>
      <c r="K8" s="17" t="s">
        <v>23</v>
      </c>
      <c r="L8" s="17" t="s">
        <v>27</v>
      </c>
    </row>
    <row r="9" spans="2:12" x14ac:dyDescent="0.25">
      <c r="B9" s="16">
        <v>6</v>
      </c>
      <c r="C9" s="17" t="s">
        <v>34</v>
      </c>
      <c r="D9" s="17" t="s">
        <v>35</v>
      </c>
      <c r="E9" s="18">
        <f>SUMIF(DrAc,C9,DrAmt)</f>
        <v>0</v>
      </c>
      <c r="F9" s="18">
        <f t="shared" si="1"/>
        <v>15000</v>
      </c>
      <c r="G9" s="18">
        <f t="shared" si="2"/>
        <v>15000</v>
      </c>
      <c r="H9" s="29" t="str">
        <f t="shared" si="3"/>
        <v>Cr</v>
      </c>
      <c r="K9" s="17" t="s">
        <v>46</v>
      </c>
      <c r="L9" s="17" t="s">
        <v>26</v>
      </c>
    </row>
    <row r="10" spans="2:12" x14ac:dyDescent="0.25">
      <c r="B10" s="16">
        <v>7</v>
      </c>
      <c r="C10" s="17" t="s">
        <v>76</v>
      </c>
      <c r="D10" s="17" t="s">
        <v>75</v>
      </c>
      <c r="E10" s="18">
        <f t="shared" si="0"/>
        <v>0</v>
      </c>
      <c r="F10" s="18">
        <f t="shared" si="1"/>
        <v>0</v>
      </c>
      <c r="G10" s="18">
        <f t="shared" si="2"/>
        <v>0</v>
      </c>
      <c r="H10" s="29" t="s">
        <v>26</v>
      </c>
      <c r="K10" s="17" t="s">
        <v>75</v>
      </c>
      <c r="L10" s="17" t="s">
        <v>26</v>
      </c>
    </row>
    <row r="11" spans="2:12" x14ac:dyDescent="0.25">
      <c r="B11" s="16">
        <v>8</v>
      </c>
      <c r="C11" s="17" t="s">
        <v>30</v>
      </c>
      <c r="D11" s="17" t="s">
        <v>75</v>
      </c>
      <c r="E11" s="18">
        <f t="shared" si="0"/>
        <v>5000</v>
      </c>
      <c r="F11" s="18">
        <f t="shared" si="1"/>
        <v>0</v>
      </c>
      <c r="G11" s="18">
        <f t="shared" si="2"/>
        <v>-5000</v>
      </c>
      <c r="H11" s="29" t="str">
        <f t="shared" si="3"/>
        <v>Dr</v>
      </c>
      <c r="K11" s="10" t="s">
        <v>16</v>
      </c>
      <c r="L11" s="10" t="s">
        <v>16</v>
      </c>
    </row>
    <row r="12" spans="2:12" x14ac:dyDescent="0.25">
      <c r="B12" s="16">
        <v>9</v>
      </c>
      <c r="C12" s="17" t="s">
        <v>42</v>
      </c>
      <c r="D12" s="17" t="s">
        <v>35</v>
      </c>
      <c r="E12" s="18">
        <f t="shared" si="0"/>
        <v>0</v>
      </c>
      <c r="F12" s="18">
        <f t="shared" si="1"/>
        <v>0</v>
      </c>
      <c r="G12" s="18">
        <f t="shared" si="2"/>
        <v>0</v>
      </c>
      <c r="H12" s="29" t="str">
        <f t="shared" si="3"/>
        <v>Cr</v>
      </c>
    </row>
    <row r="13" spans="2:12" x14ac:dyDescent="0.25">
      <c r="B13" s="16">
        <v>10</v>
      </c>
      <c r="C13" s="17" t="s">
        <v>14</v>
      </c>
      <c r="D13" s="17" t="s">
        <v>23</v>
      </c>
      <c r="E13" s="18">
        <f t="shared" si="0"/>
        <v>0</v>
      </c>
      <c r="F13" s="18">
        <f t="shared" si="1"/>
        <v>0</v>
      </c>
      <c r="G13" s="18">
        <f t="shared" si="2"/>
        <v>0</v>
      </c>
      <c r="H13" s="29" t="str">
        <f t="shared" si="3"/>
        <v>Dr</v>
      </c>
    </row>
    <row r="14" spans="2:12" x14ac:dyDescent="0.25">
      <c r="B14" s="16">
        <v>11</v>
      </c>
      <c r="C14" s="17" t="s">
        <v>40</v>
      </c>
      <c r="D14" s="17" t="s">
        <v>37</v>
      </c>
      <c r="E14" s="18">
        <f t="shared" si="0"/>
        <v>0</v>
      </c>
      <c r="F14" s="18">
        <f t="shared" si="1"/>
        <v>0</v>
      </c>
      <c r="G14" s="18">
        <f t="shared" ref="G14:G25" si="4">F14-E14</f>
        <v>0</v>
      </c>
      <c r="H14" s="29" t="str">
        <f t="shared" si="3"/>
        <v>Dr</v>
      </c>
    </row>
    <row r="15" spans="2:12" x14ac:dyDescent="0.25">
      <c r="B15" s="16">
        <v>12</v>
      </c>
      <c r="C15" s="17" t="s">
        <v>47</v>
      </c>
      <c r="D15" s="17" t="s">
        <v>35</v>
      </c>
      <c r="E15" s="18">
        <f t="shared" si="0"/>
        <v>0</v>
      </c>
      <c r="F15" s="18">
        <f t="shared" si="1"/>
        <v>0</v>
      </c>
      <c r="G15" s="18">
        <f t="shared" si="4"/>
        <v>0</v>
      </c>
      <c r="H15" s="29" t="str">
        <f t="shared" si="3"/>
        <v>Cr</v>
      </c>
    </row>
    <row r="16" spans="2:12" x14ac:dyDescent="0.25">
      <c r="B16" s="16">
        <v>13</v>
      </c>
      <c r="C16" s="17" t="s">
        <v>8</v>
      </c>
      <c r="D16" s="17" t="s">
        <v>23</v>
      </c>
      <c r="E16" s="18">
        <f t="shared" si="0"/>
        <v>15000</v>
      </c>
      <c r="F16" s="18">
        <f t="shared" si="1"/>
        <v>0</v>
      </c>
      <c r="G16" s="18">
        <f t="shared" si="4"/>
        <v>-15000</v>
      </c>
      <c r="H16" s="29" t="str">
        <f t="shared" si="3"/>
        <v>Dr</v>
      </c>
    </row>
    <row r="17" spans="2:11" x14ac:dyDescent="0.25">
      <c r="B17" s="16">
        <v>14</v>
      </c>
      <c r="C17" s="17" t="s">
        <v>12</v>
      </c>
      <c r="D17" s="17" t="s">
        <v>23</v>
      </c>
      <c r="E17" s="18">
        <f t="shared" si="0"/>
        <v>0</v>
      </c>
      <c r="F17" s="18">
        <f t="shared" si="1"/>
        <v>0</v>
      </c>
      <c r="G17" s="18">
        <f t="shared" si="4"/>
        <v>0</v>
      </c>
      <c r="H17" s="29" t="str">
        <f t="shared" si="3"/>
        <v>Dr</v>
      </c>
      <c r="K17" s="10" t="s">
        <v>16</v>
      </c>
    </row>
    <row r="18" spans="2:11" x14ac:dyDescent="0.25">
      <c r="B18" s="16">
        <v>15</v>
      </c>
      <c r="C18" s="17" t="s">
        <v>9</v>
      </c>
      <c r="D18" s="17" t="s">
        <v>75</v>
      </c>
      <c r="E18" s="18">
        <f t="shared" si="0"/>
        <v>0</v>
      </c>
      <c r="F18" s="18">
        <f t="shared" si="1"/>
        <v>40000</v>
      </c>
      <c r="G18" s="18">
        <f t="shared" si="4"/>
        <v>40000</v>
      </c>
      <c r="H18" s="29" t="str">
        <f t="shared" si="3"/>
        <v>Dr</v>
      </c>
    </row>
    <row r="19" spans="2:11" x14ac:dyDescent="0.25">
      <c r="B19" s="16">
        <v>16</v>
      </c>
      <c r="C19" s="17" t="s">
        <v>43</v>
      </c>
      <c r="D19" s="17" t="s">
        <v>35</v>
      </c>
      <c r="E19" s="18">
        <f t="shared" si="0"/>
        <v>0</v>
      </c>
      <c r="F19" s="18">
        <f t="shared" si="1"/>
        <v>5000</v>
      </c>
      <c r="G19" s="18">
        <f t="shared" si="4"/>
        <v>5000</v>
      </c>
      <c r="H19" s="29" t="str">
        <f t="shared" si="3"/>
        <v>Cr</v>
      </c>
    </row>
    <row r="20" spans="2:11" x14ac:dyDescent="0.25">
      <c r="B20" s="16">
        <v>17</v>
      </c>
      <c r="C20" s="17" t="s">
        <v>7</v>
      </c>
      <c r="D20" s="17" t="s">
        <v>24</v>
      </c>
      <c r="E20" s="18">
        <f t="shared" si="0"/>
        <v>270000</v>
      </c>
      <c r="F20" s="18">
        <f t="shared" si="1"/>
        <v>0</v>
      </c>
      <c r="G20" s="18">
        <f t="shared" si="4"/>
        <v>-270000</v>
      </c>
      <c r="H20" s="29" t="str">
        <f t="shared" si="3"/>
        <v>Dr</v>
      </c>
    </row>
    <row r="21" spans="2:11" x14ac:dyDescent="0.25">
      <c r="B21" s="16">
        <v>18</v>
      </c>
      <c r="C21" s="17" t="s">
        <v>11</v>
      </c>
      <c r="D21" s="17" t="s">
        <v>23</v>
      </c>
      <c r="E21" s="18">
        <f t="shared" si="0"/>
        <v>0</v>
      </c>
      <c r="F21" s="18">
        <f t="shared" si="1"/>
        <v>0</v>
      </c>
      <c r="G21" s="18">
        <f t="shared" si="4"/>
        <v>0</v>
      </c>
      <c r="H21" s="29" t="str">
        <f t="shared" si="3"/>
        <v>Dr</v>
      </c>
    </row>
    <row r="22" spans="2:11" x14ac:dyDescent="0.25">
      <c r="B22" s="16">
        <v>19</v>
      </c>
      <c r="C22" s="17" t="s">
        <v>13</v>
      </c>
      <c r="D22" s="17" t="s">
        <v>23</v>
      </c>
      <c r="E22" s="18">
        <f t="shared" si="0"/>
        <v>0</v>
      </c>
      <c r="F22" s="18">
        <f t="shared" si="1"/>
        <v>0</v>
      </c>
      <c r="G22" s="18">
        <f t="shared" si="4"/>
        <v>0</v>
      </c>
      <c r="H22" s="29" t="str">
        <f t="shared" si="3"/>
        <v>Dr</v>
      </c>
    </row>
    <row r="23" spans="2:11" x14ac:dyDescent="0.25">
      <c r="B23" s="16">
        <v>20</v>
      </c>
      <c r="C23" s="17" t="s">
        <v>10</v>
      </c>
      <c r="D23" s="17" t="s">
        <v>23</v>
      </c>
      <c r="E23" s="18">
        <f t="shared" si="0"/>
        <v>0</v>
      </c>
      <c r="F23" s="18">
        <f t="shared" si="1"/>
        <v>0</v>
      </c>
      <c r="G23" s="18">
        <f t="shared" si="4"/>
        <v>0</v>
      </c>
      <c r="H23" s="29" t="str">
        <f t="shared" si="3"/>
        <v>Dr</v>
      </c>
    </row>
    <row r="24" spans="2:11" x14ac:dyDescent="0.25">
      <c r="B24" s="16">
        <v>21</v>
      </c>
      <c r="C24" s="17" t="s">
        <v>39</v>
      </c>
      <c r="D24" s="17" t="s">
        <v>37</v>
      </c>
      <c r="E24" s="18">
        <f t="shared" si="0"/>
        <v>0</v>
      </c>
      <c r="F24" s="18">
        <f t="shared" si="1"/>
        <v>0</v>
      </c>
      <c r="G24" s="18">
        <f t="shared" si="4"/>
        <v>0</v>
      </c>
      <c r="H24" s="29" t="str">
        <f t="shared" si="3"/>
        <v>Dr</v>
      </c>
    </row>
    <row r="25" spans="2:11" x14ac:dyDescent="0.25">
      <c r="B25" s="16">
        <v>22</v>
      </c>
      <c r="C25" s="17" t="s">
        <v>36</v>
      </c>
      <c r="D25" s="17" t="s">
        <v>37</v>
      </c>
      <c r="E25" s="18">
        <f t="shared" si="0"/>
        <v>0</v>
      </c>
      <c r="F25" s="18">
        <f t="shared" si="1"/>
        <v>0</v>
      </c>
      <c r="G25" s="18">
        <f t="shared" si="4"/>
        <v>0</v>
      </c>
      <c r="H25" s="29" t="str">
        <f t="shared" si="3"/>
        <v>Dr</v>
      </c>
    </row>
    <row r="26" spans="2:11" x14ac:dyDescent="0.25">
      <c r="B26" s="16"/>
      <c r="C26" s="17"/>
      <c r="D26" s="17"/>
      <c r="E26" s="18"/>
      <c r="F26" s="18"/>
      <c r="G26" s="18"/>
      <c r="H26" s="29"/>
    </row>
    <row r="27" spans="2:11" x14ac:dyDescent="0.25">
      <c r="H27" s="37"/>
    </row>
    <row r="28" spans="2:11" x14ac:dyDescent="0.25">
      <c r="H28" s="37"/>
    </row>
    <row r="29" spans="2:11" x14ac:dyDescent="0.25">
      <c r="H29" s="37"/>
    </row>
    <row r="30" spans="2:11" x14ac:dyDescent="0.25">
      <c r="H30" s="37"/>
    </row>
  </sheetData>
  <sheetProtection algorithmName="SHA-512" hashValue="Dpbe9dlz2wpYB62/jj6jpHGtnu8UBcn5KFEgpgjbZsbZ+6lRgIrRChGcJiNqKdL4MPlh7XU0AeoYP0f2LJH6WQ==" saltValue="UjgVcnrNCp3B3oA5DzVfow==" spinCount="100000" sheet="1" objects="1" scenarios="1"/>
  <sortState ref="C4:D25">
    <sortCondition ref="C4:C25"/>
  </sortState>
  <mergeCells count="1">
    <mergeCell ref="B1:C1"/>
  </mergeCells>
  <dataValidations disablePrompts="1" count="1">
    <dataValidation type="list" allowBlank="1" showInputMessage="1" showErrorMessage="1" sqref="D4:D25" xr:uid="{7DE8BBAB-5847-4BF3-A639-63C5B25B84C7}">
      <formula1>$K$4:$K$10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06FA5-8785-4537-9841-3A94D4E73D78}">
  <dimension ref="A1:I23"/>
  <sheetViews>
    <sheetView tabSelected="1" workbookViewId="0">
      <pane ySplit="3" topLeftCell="A4" activePane="bottomLeft" state="frozen"/>
      <selection pane="bottomLeft" activeCell="M17" sqref="M17"/>
    </sheetView>
  </sheetViews>
  <sheetFormatPr defaultRowHeight="15" x14ac:dyDescent="0.25"/>
  <cols>
    <col min="1" max="1" width="11.7109375" style="2" customWidth="1"/>
    <col min="2" max="2" width="10" style="2" customWidth="1"/>
    <col min="3" max="3" width="29.42578125" customWidth="1"/>
    <col min="4" max="4" width="14.7109375" style="1" customWidth="1"/>
    <col min="5" max="5" width="42.85546875" customWidth="1"/>
  </cols>
  <sheetData>
    <row r="1" spans="1:9" ht="21" x14ac:dyDescent="0.35">
      <c r="A1" s="9" t="s">
        <v>33</v>
      </c>
      <c r="B1" s="9"/>
      <c r="C1" s="9"/>
      <c r="D1" s="9"/>
      <c r="E1" s="9"/>
    </row>
    <row r="2" spans="1:9" ht="7.5" customHeight="1" x14ac:dyDescent="0.25"/>
    <row r="3" spans="1:9" x14ac:dyDescent="0.25">
      <c r="A3" s="6" t="s">
        <v>17</v>
      </c>
      <c r="B3" s="6" t="s">
        <v>58</v>
      </c>
      <c r="C3" s="4" t="s">
        <v>20</v>
      </c>
      <c r="D3" s="5" t="s">
        <v>2</v>
      </c>
      <c r="E3" s="7" t="s">
        <v>15</v>
      </c>
    </row>
    <row r="4" spans="1:9" ht="15.75" thickBot="1" x14ac:dyDescent="0.3">
      <c r="A4" s="3">
        <v>43191</v>
      </c>
      <c r="B4" s="2">
        <v>1235</v>
      </c>
      <c r="C4" t="s">
        <v>6</v>
      </c>
      <c r="D4" s="1">
        <v>12500</v>
      </c>
      <c r="E4" t="s">
        <v>48</v>
      </c>
    </row>
    <row r="5" spans="1:9" x14ac:dyDescent="0.25">
      <c r="A5" s="3">
        <v>43192</v>
      </c>
      <c r="B5" s="2">
        <v>4256</v>
      </c>
      <c r="C5" t="s">
        <v>7</v>
      </c>
      <c r="D5" s="1">
        <v>25000</v>
      </c>
      <c r="E5" t="s">
        <v>49</v>
      </c>
      <c r="G5" s="43" t="s">
        <v>84</v>
      </c>
      <c r="H5" s="44"/>
      <c r="I5" s="45"/>
    </row>
    <row r="6" spans="1:9" x14ac:dyDescent="0.25">
      <c r="A6" s="3">
        <v>43223</v>
      </c>
      <c r="B6" s="2">
        <v>4587</v>
      </c>
      <c r="C6" t="s">
        <v>69</v>
      </c>
      <c r="D6" s="1">
        <v>20000</v>
      </c>
      <c r="E6" t="s">
        <v>50</v>
      </c>
      <c r="G6" s="46"/>
      <c r="H6" s="47"/>
      <c r="I6" s="48"/>
    </row>
    <row r="7" spans="1:9" x14ac:dyDescent="0.25">
      <c r="A7" s="3">
        <v>43224</v>
      </c>
      <c r="B7" s="2">
        <v>7584</v>
      </c>
      <c r="C7" t="s">
        <v>30</v>
      </c>
      <c r="D7" s="1">
        <v>5000</v>
      </c>
      <c r="E7" t="s">
        <v>32</v>
      </c>
      <c r="G7" s="46"/>
      <c r="H7" s="47"/>
      <c r="I7" s="48"/>
    </row>
    <row r="8" spans="1:9" x14ac:dyDescent="0.25">
      <c r="A8" s="3">
        <v>43235</v>
      </c>
      <c r="B8" s="2">
        <v>4258</v>
      </c>
      <c r="C8" t="s">
        <v>8</v>
      </c>
      <c r="D8" s="1">
        <v>15000</v>
      </c>
      <c r="E8" t="s">
        <v>38</v>
      </c>
      <c r="G8" s="46"/>
      <c r="H8" s="47"/>
      <c r="I8" s="48"/>
    </row>
    <row r="9" spans="1:9" x14ac:dyDescent="0.25">
      <c r="A9" s="3">
        <v>43191</v>
      </c>
      <c r="B9" s="2">
        <v>1235</v>
      </c>
      <c r="C9" s="1" t="s">
        <v>9</v>
      </c>
      <c r="D9" s="1">
        <v>15000</v>
      </c>
      <c r="E9" t="s">
        <v>19</v>
      </c>
      <c r="G9" s="46"/>
      <c r="H9" s="47"/>
      <c r="I9" s="48"/>
    </row>
    <row r="10" spans="1:9" x14ac:dyDescent="0.25">
      <c r="A10" s="3">
        <v>43192</v>
      </c>
      <c r="B10" s="2">
        <v>4256</v>
      </c>
      <c r="C10" s="1" t="s">
        <v>9</v>
      </c>
      <c r="D10" s="1">
        <v>25000</v>
      </c>
      <c r="E10" t="s">
        <v>19</v>
      </c>
      <c r="G10" s="46"/>
      <c r="H10" s="47"/>
      <c r="I10" s="48"/>
    </row>
    <row r="11" spans="1:9" x14ac:dyDescent="0.25">
      <c r="A11" s="3">
        <v>43223</v>
      </c>
      <c r="B11" s="2">
        <v>4587</v>
      </c>
      <c r="C11" s="1" t="s">
        <v>30</v>
      </c>
      <c r="D11" s="1">
        <v>2000</v>
      </c>
      <c r="E11" t="s">
        <v>32</v>
      </c>
      <c r="G11" s="46"/>
      <c r="H11" s="47"/>
      <c r="I11" s="48"/>
    </row>
    <row r="12" spans="1:9" x14ac:dyDescent="0.25">
      <c r="A12" s="3">
        <v>43224</v>
      </c>
      <c r="B12" s="2">
        <v>7584</v>
      </c>
      <c r="C12" s="1" t="s">
        <v>29</v>
      </c>
      <c r="D12" s="1">
        <v>5000</v>
      </c>
      <c r="E12" t="s">
        <v>54</v>
      </c>
      <c r="G12" s="46"/>
      <c r="H12" s="47"/>
      <c r="I12" s="48"/>
    </row>
    <row r="13" spans="1:9" x14ac:dyDescent="0.25">
      <c r="A13" s="3">
        <v>43235</v>
      </c>
      <c r="B13" s="2">
        <v>4258</v>
      </c>
      <c r="C13" s="1" t="s">
        <v>7</v>
      </c>
      <c r="D13" s="1">
        <v>15000</v>
      </c>
      <c r="E13" t="s">
        <v>38</v>
      </c>
      <c r="G13" s="46"/>
      <c r="H13" s="47"/>
      <c r="I13" s="48"/>
    </row>
    <row r="14" spans="1:9" x14ac:dyDescent="0.25">
      <c r="A14" s="3">
        <v>43222</v>
      </c>
      <c r="B14" s="2">
        <v>4258</v>
      </c>
      <c r="C14" s="1" t="s">
        <v>34</v>
      </c>
      <c r="D14" s="1">
        <v>20000</v>
      </c>
      <c r="E14" t="s">
        <v>51</v>
      </c>
      <c r="G14" s="46"/>
      <c r="H14" s="47"/>
      <c r="I14" s="48"/>
    </row>
    <row r="15" spans="1:9" x14ac:dyDescent="0.25">
      <c r="A15" s="3">
        <v>43240</v>
      </c>
      <c r="B15" s="2">
        <v>5689</v>
      </c>
      <c r="C15" t="s">
        <v>53</v>
      </c>
      <c r="D15" s="1">
        <v>25000</v>
      </c>
      <c r="E15" t="s">
        <v>55</v>
      </c>
      <c r="G15" s="46"/>
      <c r="H15" s="47"/>
      <c r="I15" s="48"/>
    </row>
    <row r="16" spans="1:9" x14ac:dyDescent="0.25">
      <c r="A16" s="3">
        <v>43240</v>
      </c>
      <c r="B16" s="2" t="s">
        <v>59</v>
      </c>
      <c r="C16" t="s">
        <v>31</v>
      </c>
      <c r="D16" s="1">
        <v>115</v>
      </c>
      <c r="E16" t="s">
        <v>60</v>
      </c>
      <c r="G16" s="46"/>
      <c r="H16" s="47"/>
      <c r="I16" s="48"/>
    </row>
    <row r="17" spans="1:9" x14ac:dyDescent="0.25">
      <c r="A17" s="3">
        <v>43240</v>
      </c>
      <c r="B17" s="2" t="s">
        <v>61</v>
      </c>
      <c r="C17" t="s">
        <v>41</v>
      </c>
      <c r="D17" s="1">
        <v>250000</v>
      </c>
      <c r="E17" t="s">
        <v>62</v>
      </c>
      <c r="G17" s="46"/>
      <c r="H17" s="47"/>
      <c r="I17" s="48"/>
    </row>
    <row r="18" spans="1:9" x14ac:dyDescent="0.25">
      <c r="A18" s="3">
        <v>43242</v>
      </c>
      <c r="B18" s="2" t="s">
        <v>63</v>
      </c>
      <c r="C18" t="s">
        <v>36</v>
      </c>
      <c r="D18" s="1">
        <v>120000</v>
      </c>
      <c r="E18" t="s">
        <v>64</v>
      </c>
      <c r="G18" s="46"/>
      <c r="H18" s="47"/>
      <c r="I18" s="48"/>
    </row>
    <row r="19" spans="1:9" x14ac:dyDescent="0.25">
      <c r="A19" s="3">
        <v>43245</v>
      </c>
      <c r="B19" s="2" t="s">
        <v>65</v>
      </c>
      <c r="C19" t="s">
        <v>12</v>
      </c>
      <c r="D19" s="1">
        <v>150000</v>
      </c>
      <c r="E19" t="s">
        <v>66</v>
      </c>
      <c r="G19" s="46"/>
      <c r="H19" s="47"/>
      <c r="I19" s="48"/>
    </row>
    <row r="20" spans="1:9" ht="15.75" thickBot="1" x14ac:dyDescent="0.3">
      <c r="A20" s="3">
        <v>43250</v>
      </c>
      <c r="B20" s="2" t="s">
        <v>67</v>
      </c>
      <c r="C20" t="s">
        <v>12</v>
      </c>
      <c r="D20" s="1">
        <v>75000</v>
      </c>
      <c r="E20" t="s">
        <v>68</v>
      </c>
      <c r="G20" s="49"/>
      <c r="H20" s="50"/>
      <c r="I20" s="51"/>
    </row>
    <row r="21" spans="1:9" x14ac:dyDescent="0.25">
      <c r="A21" s="3">
        <v>43250</v>
      </c>
      <c r="B21" s="2" t="s">
        <v>70</v>
      </c>
      <c r="C21" t="s">
        <v>69</v>
      </c>
      <c r="D21" s="1">
        <v>50000</v>
      </c>
      <c r="E21" t="s">
        <v>71</v>
      </c>
    </row>
    <row r="22" spans="1:9" x14ac:dyDescent="0.25">
      <c r="A22" s="3">
        <v>43252</v>
      </c>
      <c r="B22" s="2" t="s">
        <v>59</v>
      </c>
      <c r="C22" t="s">
        <v>31</v>
      </c>
      <c r="D22" s="1">
        <v>29.5</v>
      </c>
      <c r="E22" t="s">
        <v>73</v>
      </c>
    </row>
    <row r="23" spans="1:9" x14ac:dyDescent="0.25">
      <c r="A23" s="3">
        <v>43253</v>
      </c>
      <c r="B23" s="2" t="s">
        <v>70</v>
      </c>
      <c r="C23" t="s">
        <v>7</v>
      </c>
      <c r="D23" s="1">
        <v>15000</v>
      </c>
      <c r="E23" t="s">
        <v>74</v>
      </c>
    </row>
  </sheetData>
  <autoFilter ref="A3:E18" xr:uid="{1A4CF438-E914-42CF-8A04-F05E40D8924B}"/>
  <mergeCells count="2">
    <mergeCell ref="A1:E1"/>
    <mergeCell ref="G5:I20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222DD80-8DD6-4CAB-B3C5-7960361BE707}">
          <x14:formula1>
            <xm:f>'Party Balance'!$B$4:$B$25</xm:f>
          </x14:formula1>
          <xm:sqref>C4:C200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D94A-0A5E-4A7A-A508-234D84409B59}">
  <dimension ref="A1:G26"/>
  <sheetViews>
    <sheetView workbookViewId="0">
      <pane ySplit="3" topLeftCell="A20" activePane="bottomLeft" state="frozen"/>
      <selection pane="bottomLeft" activeCell="E1" sqref="E1:F1"/>
    </sheetView>
  </sheetViews>
  <sheetFormatPr defaultRowHeight="15" x14ac:dyDescent="0.25"/>
  <cols>
    <col min="1" max="1" width="8.42578125" style="12" customWidth="1"/>
    <col min="2" max="2" width="32.28515625" style="10" customWidth="1"/>
    <col min="3" max="3" width="16.28515625" style="13" customWidth="1"/>
    <col min="4" max="4" width="9.140625" style="10"/>
    <col min="5" max="5" width="12.140625" style="10" customWidth="1"/>
    <col min="6" max="16384" width="9.140625" style="10"/>
  </cols>
  <sheetData>
    <row r="1" spans="1:7" ht="24.75" customHeight="1" x14ac:dyDescent="0.25">
      <c r="A1" s="14" t="s">
        <v>79</v>
      </c>
      <c r="B1" s="14"/>
      <c r="C1" s="15">
        <f>MAX('Daily Entry'!A4:A200)</f>
        <v>43253</v>
      </c>
      <c r="E1" s="11" t="s">
        <v>80</v>
      </c>
      <c r="F1" s="11" t="s">
        <v>81</v>
      </c>
    </row>
    <row r="2" spans="1:7" ht="7.5" customHeight="1" x14ac:dyDescent="0.25">
      <c r="A2" s="16"/>
      <c r="B2" s="17"/>
      <c r="C2" s="18"/>
    </row>
    <row r="3" spans="1:7" x14ac:dyDescent="0.25">
      <c r="A3" s="19" t="s">
        <v>0</v>
      </c>
      <c r="B3" s="20" t="s">
        <v>57</v>
      </c>
      <c r="C3" s="21" t="s">
        <v>56</v>
      </c>
      <c r="G3" s="12"/>
    </row>
    <row r="4" spans="1:7" x14ac:dyDescent="0.25">
      <c r="A4" s="16">
        <v>1</v>
      </c>
      <c r="B4" s="17" t="s">
        <v>53</v>
      </c>
      <c r="C4" s="18">
        <f t="shared" ref="C4:C25" si="0">SUMIF(Partys,B4,PAmt)</f>
        <v>25000</v>
      </c>
    </row>
    <row r="5" spans="1:7" x14ac:dyDescent="0.25">
      <c r="A5" s="16">
        <v>2</v>
      </c>
      <c r="B5" s="17" t="s">
        <v>31</v>
      </c>
      <c r="C5" s="18">
        <f t="shared" si="0"/>
        <v>144.5</v>
      </c>
    </row>
    <row r="6" spans="1:7" x14ac:dyDescent="0.25">
      <c r="A6" s="16">
        <v>3</v>
      </c>
      <c r="B6" s="17" t="s">
        <v>41</v>
      </c>
      <c r="C6" s="18">
        <f t="shared" si="0"/>
        <v>250000</v>
      </c>
    </row>
    <row r="7" spans="1:7" x14ac:dyDescent="0.25">
      <c r="A7" s="16">
        <v>4</v>
      </c>
      <c r="B7" s="17" t="s">
        <v>29</v>
      </c>
      <c r="C7" s="18">
        <f t="shared" si="0"/>
        <v>5000</v>
      </c>
    </row>
    <row r="8" spans="1:7" x14ac:dyDescent="0.25">
      <c r="A8" s="16">
        <v>5</v>
      </c>
      <c r="B8" s="17" t="s">
        <v>69</v>
      </c>
      <c r="C8" s="18">
        <f t="shared" si="0"/>
        <v>70000</v>
      </c>
    </row>
    <row r="9" spans="1:7" x14ac:dyDescent="0.25">
      <c r="A9" s="16">
        <v>6</v>
      </c>
      <c r="B9" s="17" t="s">
        <v>34</v>
      </c>
      <c r="C9" s="18">
        <f t="shared" si="0"/>
        <v>20000</v>
      </c>
    </row>
    <row r="10" spans="1:7" x14ac:dyDescent="0.25">
      <c r="A10" s="16">
        <v>7</v>
      </c>
      <c r="B10" s="17" t="s">
        <v>52</v>
      </c>
      <c r="C10" s="18">
        <f t="shared" si="0"/>
        <v>0</v>
      </c>
    </row>
    <row r="11" spans="1:7" x14ac:dyDescent="0.25">
      <c r="A11" s="16">
        <v>8</v>
      </c>
      <c r="B11" s="17" t="s">
        <v>30</v>
      </c>
      <c r="C11" s="18">
        <f t="shared" si="0"/>
        <v>7000</v>
      </c>
    </row>
    <row r="12" spans="1:7" x14ac:dyDescent="0.25">
      <c r="A12" s="16">
        <v>9</v>
      </c>
      <c r="B12" s="17" t="s">
        <v>42</v>
      </c>
      <c r="C12" s="18">
        <f t="shared" si="0"/>
        <v>0</v>
      </c>
    </row>
    <row r="13" spans="1:7" x14ac:dyDescent="0.25">
      <c r="A13" s="16">
        <v>10</v>
      </c>
      <c r="B13" s="17" t="s">
        <v>14</v>
      </c>
      <c r="C13" s="18">
        <f t="shared" si="0"/>
        <v>0</v>
      </c>
    </row>
    <row r="14" spans="1:7" x14ac:dyDescent="0.25">
      <c r="A14" s="16">
        <v>11</v>
      </c>
      <c r="B14" s="17" t="s">
        <v>40</v>
      </c>
      <c r="C14" s="18">
        <f t="shared" si="0"/>
        <v>0</v>
      </c>
    </row>
    <row r="15" spans="1:7" x14ac:dyDescent="0.25">
      <c r="A15" s="16">
        <v>12</v>
      </c>
      <c r="B15" s="17" t="s">
        <v>47</v>
      </c>
      <c r="C15" s="18">
        <f t="shared" si="0"/>
        <v>0</v>
      </c>
    </row>
    <row r="16" spans="1:7" x14ac:dyDescent="0.25">
      <c r="A16" s="16">
        <v>13</v>
      </c>
      <c r="B16" s="17" t="s">
        <v>8</v>
      </c>
      <c r="C16" s="18">
        <f t="shared" si="0"/>
        <v>15000</v>
      </c>
    </row>
    <row r="17" spans="1:3" x14ac:dyDescent="0.25">
      <c r="A17" s="16">
        <v>14</v>
      </c>
      <c r="B17" s="17" t="s">
        <v>12</v>
      </c>
      <c r="C17" s="18">
        <f t="shared" si="0"/>
        <v>225000</v>
      </c>
    </row>
    <row r="18" spans="1:3" x14ac:dyDescent="0.25">
      <c r="A18" s="16">
        <v>15</v>
      </c>
      <c r="B18" s="17" t="s">
        <v>9</v>
      </c>
      <c r="C18" s="18">
        <f t="shared" si="0"/>
        <v>40000</v>
      </c>
    </row>
    <row r="19" spans="1:3" x14ac:dyDescent="0.25">
      <c r="A19" s="16">
        <v>16</v>
      </c>
      <c r="B19" s="17" t="s">
        <v>43</v>
      </c>
      <c r="C19" s="18">
        <f t="shared" si="0"/>
        <v>0</v>
      </c>
    </row>
    <row r="20" spans="1:3" x14ac:dyDescent="0.25">
      <c r="A20" s="16">
        <v>17</v>
      </c>
      <c r="B20" s="17" t="s">
        <v>7</v>
      </c>
      <c r="C20" s="18">
        <f t="shared" si="0"/>
        <v>55000</v>
      </c>
    </row>
    <row r="21" spans="1:3" x14ac:dyDescent="0.25">
      <c r="A21" s="16">
        <v>18</v>
      </c>
      <c r="B21" s="17" t="s">
        <v>11</v>
      </c>
      <c r="C21" s="18">
        <f t="shared" si="0"/>
        <v>0</v>
      </c>
    </row>
    <row r="22" spans="1:3" x14ac:dyDescent="0.25">
      <c r="A22" s="16">
        <v>19</v>
      </c>
      <c r="B22" s="17" t="s">
        <v>13</v>
      </c>
      <c r="C22" s="18">
        <f t="shared" si="0"/>
        <v>0</v>
      </c>
    </row>
    <row r="23" spans="1:3" x14ac:dyDescent="0.25">
      <c r="A23" s="16">
        <v>20</v>
      </c>
      <c r="B23" s="17" t="s">
        <v>10</v>
      </c>
      <c r="C23" s="18">
        <f t="shared" si="0"/>
        <v>0</v>
      </c>
    </row>
    <row r="24" spans="1:3" x14ac:dyDescent="0.25">
      <c r="A24" s="16">
        <v>21</v>
      </c>
      <c r="B24" s="17" t="s">
        <v>39</v>
      </c>
      <c r="C24" s="18">
        <f t="shared" si="0"/>
        <v>0</v>
      </c>
    </row>
    <row r="25" spans="1:3" x14ac:dyDescent="0.25">
      <c r="A25" s="16">
        <v>22</v>
      </c>
      <c r="B25" s="17" t="s">
        <v>36</v>
      </c>
      <c r="C25" s="18">
        <f t="shared" si="0"/>
        <v>120000</v>
      </c>
    </row>
    <row r="26" spans="1:3" x14ac:dyDescent="0.25">
      <c r="A26" s="16"/>
      <c r="B26" s="17"/>
      <c r="C26" s="18"/>
    </row>
  </sheetData>
  <sheetProtection algorithmName="SHA-512" hashValue="o24ODT5/2NmLwlzQd9fKY1ooodbiZec8hlvk0cm3HkqBz0cWOtDfujXbQBkUP7PtpxB4xpFLkdtMQqO+ySB8Cw==" saltValue="Wl9gdQ7tzYoxqTNXVucK6Q==" spinCount="100000" sheet="1" objects="1" scenarios="1"/>
  <autoFilter ref="A3:C3" xr:uid="{C47F4374-582E-42FF-B8C3-D48CF8FAEA9B}"/>
  <sortState ref="A4:C25">
    <sortCondition ref="B4:B25"/>
  </sortState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Ledger</vt:lpstr>
      <vt:lpstr>Trial</vt:lpstr>
      <vt:lpstr>Daily Entry</vt:lpstr>
      <vt:lpstr>Party Balance</vt:lpstr>
      <vt:lpstr>'Party Balance'!Accounts</vt:lpstr>
      <vt:lpstr>Accounts</vt:lpstr>
      <vt:lpstr>CrAc</vt:lpstr>
      <vt:lpstr>CrAmt</vt:lpstr>
      <vt:lpstr>'Daily Entry'!DrAc</vt:lpstr>
      <vt:lpstr>DrAc</vt:lpstr>
      <vt:lpstr>'Daily Entry'!DrAmt</vt:lpstr>
      <vt:lpstr>DrAmt</vt:lpstr>
      <vt:lpstr>PAmt</vt:lpstr>
      <vt:lpstr>Partys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Rajan</dc:creator>
  <cp:lastModifiedBy>Rajan</cp:lastModifiedBy>
  <dcterms:created xsi:type="dcterms:W3CDTF">2018-08-27T04:31:39Z</dcterms:created>
  <dcterms:modified xsi:type="dcterms:W3CDTF">2018-08-31T04:14:20Z</dcterms:modified>
</cp:coreProperties>
</file>